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FORMA E-7" sheetId="5" r:id="rId1"/>
  </sheets>
  <calcPr calcId="145621"/>
</workbook>
</file>

<file path=xl/calcChain.xml><?xml version="1.0" encoding="utf-8"?>
<calcChain xmlns="http://schemas.openxmlformats.org/spreadsheetml/2006/main">
  <c r="V21" i="5" l="1"/>
  <c r="V38" i="5"/>
  <c r="V37" i="5"/>
  <c r="V36" i="5"/>
  <c r="V34" i="5"/>
  <c r="V33" i="5"/>
  <c r="V31" i="5"/>
  <c r="V30" i="5"/>
  <c r="V29" i="5"/>
  <c r="V28" i="5"/>
  <c r="V26" i="5"/>
  <c r="V25" i="5"/>
  <c r="V24" i="5"/>
  <c r="V23" i="5"/>
  <c r="V20" i="5"/>
  <c r="V19" i="5"/>
  <c r="V18" i="5"/>
  <c r="V17" i="5"/>
  <c r="V16" i="5"/>
  <c r="V15" i="5"/>
  <c r="V14" i="5"/>
  <c r="V39" i="5" l="1"/>
</calcChain>
</file>

<file path=xl/sharedStrings.xml><?xml version="1.0" encoding="utf-8"?>
<sst xmlns="http://schemas.openxmlformats.org/spreadsheetml/2006/main" count="69" uniqueCount="50">
  <si>
    <t>SECRETARIA DE COMUNICACIONES Y TRANSPORTES</t>
  </si>
  <si>
    <t>CANTIDAD</t>
  </si>
  <si>
    <t>UNIDAD</t>
  </si>
  <si>
    <t>P  R  E  C  I  O     U  N  I  T  A  R  I  O</t>
  </si>
  <si>
    <t>C  O  N  C  E  P  T  O  S</t>
  </si>
  <si>
    <t>P R E C I O   U N I T A R I O   M E N S U A L</t>
  </si>
  <si>
    <t>Nº</t>
  </si>
  <si>
    <t>D     E     S     C     R     I     P      C     I     O     N</t>
  </si>
  <si>
    <t>C   O   N       L   E   T   R   A</t>
  </si>
  <si>
    <t>CON NUMERO</t>
  </si>
  <si>
    <t>IMPORTE  EN  ( $ )</t>
  </si>
  <si>
    <t>NOMBRE  DE LA EMPRESA</t>
  </si>
  <si>
    <t xml:space="preserve">NOMBRE Y FIRMA DEL REPRESENTANTE LEGAL  DE LA EMPRESA </t>
  </si>
  <si>
    <t>FORMA  E - 7</t>
  </si>
  <si>
    <t>DOCUMENTO</t>
  </si>
  <si>
    <t>Modelo de Convocatoria</t>
  </si>
  <si>
    <t>Revisión de Documentos técnicos, económico-administrativos y legales que deba presentar el ganador para formar parte del Contrato</t>
  </si>
  <si>
    <t>Apoyo en la organización del Kickoff del proyecto</t>
  </si>
  <si>
    <t>REPORTES E INFORMES AL PROCESO DE LICITACIÓN</t>
  </si>
  <si>
    <t>Realización, notas ejecutivas, reportes especiales, informes y presentaciones.</t>
  </si>
  <si>
    <t>Elaboración de informes mensuales</t>
  </si>
  <si>
    <t>Elaboración de informes previos</t>
  </si>
  <si>
    <t>INICIO DE LOS TRABAJOS</t>
  </si>
  <si>
    <t>Elaboración de la justificación del procedimiento de Convocatoria</t>
  </si>
  <si>
    <t>Elaboración de Convocatorias de Obra o Servicios Relacionados con las Mismas</t>
  </si>
  <si>
    <t>Elaboración de Términos de Referencia</t>
  </si>
  <si>
    <t>Visita al Sitio de los Trabajos</t>
  </si>
  <si>
    <t>Junta(s) de aclaraciones (incluye las consultas de los licitantes)</t>
  </si>
  <si>
    <t>Adecuación de la Convocatoria conforme a las respuestas proporcionadas en la(s) junta(s) de aclaraciones</t>
  </si>
  <si>
    <t>Elaboración de formatos de evaluación</t>
  </si>
  <si>
    <t>Revisión jurídica, técnica y económico-administrativa de las propuestas</t>
  </si>
  <si>
    <t>Revisión y actualización de la Red de Actividades y Cédula de Avances y Pagos Programados</t>
  </si>
  <si>
    <t>Elaboración del Acta de fallo en cada licitación</t>
  </si>
  <si>
    <t>IMPLEMENTACIÓN Y CONCURSO</t>
  </si>
  <si>
    <t>EVALUACIÓN DE PROPUESTAS</t>
  </si>
  <si>
    <t xml:space="preserve">ATENCIÓN A INCONFORMIDADES </t>
  </si>
  <si>
    <t>Suscripción del Contrato</t>
  </si>
  <si>
    <t>Revisión de las garantías de cumplimiento</t>
  </si>
  <si>
    <t>Revisión de documentos técnicos, económicos y legales que deba presentar el ganador para formar parte del Contrato</t>
  </si>
  <si>
    <t>Elaboración de informe final, integración de expedientes y conclusiones</t>
  </si>
  <si>
    <t>Elaboración de informes circunstanciados</t>
  </si>
  <si>
    <t xml:space="preserve">Atención a solicitudes del OIC/SFP </t>
  </si>
  <si>
    <t>Revisión del presupuesto base de los trabajos a ejecutar en los procedimiento de Convocatoria</t>
  </si>
  <si>
    <t>CARPETA</t>
  </si>
  <si>
    <t>Elaboración de informe final, conclusión e integración de expedientes</t>
  </si>
  <si>
    <t>DIRECCIÓN GENERAL DE TRANSPORTE FERROVIARIO Y MULTIMODAL</t>
  </si>
  <si>
    <t>RELACIÓN DE CONCEPTOS Y CANTIDADES DE TRABAJO</t>
  </si>
  <si>
    <t>PARA EXPRESIÓN DE PRECIOS UNITARIOS Y MONTO TOTAL DE PROPOSICIÓN</t>
  </si>
  <si>
    <t>TRABAJOS: “Apoyo técnico para la celebración de un paquete que considera doce procedimientos de contratación en las etapas de preparación de convocatorias, desarrollo de procedimientos, evaluación de proposiciones y formalización de los contratos respectivos, a realizarse por la dirección general de transporte ferroviario y multimodal en 2014”</t>
  </si>
  <si>
    <t>Organización del KickOff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</si>
</sst>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double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</borders>
  <cellStyleXfs count="1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1" fillId="0" borderId="0"/>
    <xf numFmtId="0" fontId="28" fillId="0" borderId="0"/>
    <xf numFmtId="0" fontId="29" fillId="0" borderId="0" applyNumberFormat="0" applyFill="0" applyBorder="0" applyAlignment="0" applyProtection="0"/>
  </cellStyleXfs>
  <cellXfs count="209">
    <xf numFmtId="0" fontId="0" fillId="0" borderId="0" xfId="0"/>
    <xf numFmtId="0" fontId="3" fillId="0" borderId="0" xfId="1" applyFont="1" applyAlignment="1">
      <alignment horizontal="center" vertical="top"/>
    </xf>
    <xf numFmtId="0" fontId="5" fillId="0" borderId="0" xfId="1" applyFont="1" applyAlignment="1"/>
    <xf numFmtId="0" fontId="6" fillId="0" borderId="0" xfId="1" applyFont="1" applyAlignment="1"/>
    <xf numFmtId="0" fontId="3" fillId="0" borderId="0" xfId="1" applyFont="1"/>
    <xf numFmtId="0" fontId="4" fillId="0" borderId="0" xfId="1" applyFont="1" applyAlignment="1">
      <alignment horizontal="center"/>
    </xf>
    <xf numFmtId="164" fontId="4" fillId="0" borderId="0" xfId="2" applyFont="1" applyAlignment="1">
      <alignment horizontal="center"/>
    </xf>
    <xf numFmtId="164" fontId="4" fillId="0" borderId="0" xfId="2" applyFont="1" applyBorder="1" applyAlignment="1">
      <alignment horizontal="center"/>
    </xf>
    <xf numFmtId="4" fontId="3" fillId="0" borderId="0" xfId="2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 vertical="top"/>
    </xf>
    <xf numFmtId="0" fontId="5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justify" vertical="top"/>
    </xf>
    <xf numFmtId="0" fontId="6" fillId="2" borderId="0" xfId="1" applyFont="1" applyFill="1" applyAlignment="1">
      <alignment horizontal="justify" vertical="top"/>
    </xf>
    <xf numFmtId="0" fontId="4" fillId="2" borderId="0" xfId="1" applyFont="1" applyFill="1" applyBorder="1" applyAlignment="1">
      <alignment horizontal="left" vertical="center" wrapText="1"/>
    </xf>
    <xf numFmtId="4" fontId="6" fillId="2" borderId="0" xfId="1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top"/>
    </xf>
    <xf numFmtId="14" fontId="19" fillId="2" borderId="0" xfId="1" applyNumberFormat="1" applyFont="1" applyFill="1" applyAlignment="1">
      <alignment horizontal="center" vertical="top"/>
    </xf>
    <xf numFmtId="164" fontId="19" fillId="2" borderId="0" xfId="2" applyFont="1" applyFill="1" applyAlignment="1">
      <alignment horizontal="center" vertical="top"/>
    </xf>
    <xf numFmtId="164" fontId="19" fillId="2" borderId="0" xfId="2" applyFont="1" applyFill="1" applyBorder="1" applyAlignment="1">
      <alignment horizontal="left" vertical="top"/>
    </xf>
    <xf numFmtId="4" fontId="19" fillId="2" borderId="0" xfId="2" applyNumberFormat="1" applyFont="1" applyFill="1" applyBorder="1" applyAlignment="1">
      <alignment horizontal="center" vertical="top"/>
    </xf>
    <xf numFmtId="0" fontId="20" fillId="0" borderId="0" xfId="0" applyFont="1"/>
    <xf numFmtId="0" fontId="19" fillId="0" borderId="0" xfId="1" applyFont="1" applyAlignment="1">
      <alignment horizontal="center" vertical="top"/>
    </xf>
    <xf numFmtId="0" fontId="17" fillId="0" borderId="11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44" fontId="11" fillId="0" borderId="29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44" fontId="11" fillId="0" borderId="34" xfId="0" applyNumberFormat="1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4" fontId="10" fillId="0" borderId="13" xfId="7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5" fillId="2" borderId="0" xfId="1" applyFont="1" applyFill="1" applyAlignment="1">
      <alignment horizontal="center"/>
    </xf>
    <xf numFmtId="0" fontId="23" fillId="0" borderId="32" xfId="0" applyFont="1" applyBorder="1" applyAlignment="1">
      <alignment horizontal="justify" vertical="center" wrapText="1"/>
    </xf>
    <xf numFmtId="0" fontId="15" fillId="0" borderId="0" xfId="0" applyFont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3" fillId="0" borderId="24" xfId="0" applyFont="1" applyBorder="1" applyAlignment="1">
      <alignment horizontal="justify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 wrapText="1"/>
    </xf>
    <xf numFmtId="0" fontId="22" fillId="0" borderId="4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2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7" xfId="0" applyFont="1" applyBorder="1" applyAlignment="1">
      <alignment vertical="center" wrapText="1"/>
    </xf>
    <xf numFmtId="0" fontId="23" fillId="0" borderId="35" xfId="0" applyFont="1" applyBorder="1" applyAlignment="1">
      <alignment horizontal="center" vertical="center" wrapText="1"/>
    </xf>
    <xf numFmtId="44" fontId="11" fillId="0" borderId="35" xfId="7" applyFont="1" applyFill="1" applyBorder="1" applyAlignment="1">
      <alignment horizontal="right" vertical="center" wrapText="1"/>
    </xf>
    <xf numFmtId="44" fontId="11" fillId="0" borderId="7" xfId="7" applyFont="1" applyFill="1" applyBorder="1" applyAlignment="1">
      <alignment horizontal="right" vertical="center" wrapText="1"/>
    </xf>
    <xf numFmtId="44" fontId="11" fillId="0" borderId="36" xfId="7" applyFont="1" applyFill="1" applyBorder="1" applyAlignment="1">
      <alignment horizontal="right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3" fillId="0" borderId="4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1" fillId="0" borderId="44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53" xfId="0" applyFont="1" applyBorder="1" applyAlignment="1">
      <alignment vertical="center" wrapText="1"/>
    </xf>
    <xf numFmtId="0" fontId="23" fillId="0" borderId="54" xfId="0" applyFont="1" applyBorder="1" applyAlignment="1">
      <alignment vertical="center" wrapText="1"/>
    </xf>
    <xf numFmtId="0" fontId="23" fillId="0" borderId="57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0" borderId="61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44" fontId="11" fillId="0" borderId="71" xfId="0" applyNumberFormat="1" applyFont="1" applyBorder="1" applyAlignment="1">
      <alignment horizontal="center" vertical="center" wrapText="1"/>
    </xf>
    <xf numFmtId="0" fontId="23" fillId="0" borderId="68" xfId="0" applyFont="1" applyBorder="1" applyAlignment="1">
      <alignment vertical="center" wrapText="1"/>
    </xf>
    <xf numFmtId="0" fontId="6" fillId="0" borderId="73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44" fontId="11" fillId="0" borderId="7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3" fillId="0" borderId="27" xfId="0" applyFont="1" applyBorder="1" applyAlignment="1">
      <alignment horizontal="center" vertical="center" wrapText="1"/>
    </xf>
    <xf numFmtId="0" fontId="27" fillId="0" borderId="40" xfId="8" applyFont="1" applyBorder="1" applyAlignment="1">
      <alignment horizontal="left" vertical="center" wrapText="1"/>
    </xf>
    <xf numFmtId="0" fontId="27" fillId="0" borderId="37" xfId="8" applyFont="1" applyBorder="1" applyAlignment="1">
      <alignment horizontal="left" vertical="center" wrapText="1"/>
    </xf>
    <xf numFmtId="0" fontId="27" fillId="0" borderId="39" xfId="8" applyFont="1" applyBorder="1" applyAlignment="1">
      <alignment horizontal="left" vertical="center" wrapText="1"/>
    </xf>
    <xf numFmtId="44" fontId="11" fillId="0" borderId="26" xfId="7" applyFont="1" applyFill="1" applyBorder="1" applyAlignment="1">
      <alignment horizontal="right" vertical="center" wrapText="1"/>
    </xf>
    <xf numFmtId="44" fontId="11" fillId="0" borderId="27" xfId="7" applyFont="1" applyFill="1" applyBorder="1" applyAlignment="1">
      <alignment horizontal="right" vertical="center" wrapText="1"/>
    </xf>
    <xf numFmtId="44" fontId="11" fillId="0" borderId="28" xfId="7" applyFont="1" applyFill="1" applyBorder="1" applyAlignment="1">
      <alignment horizontal="right" vertical="center" wrapText="1"/>
    </xf>
    <xf numFmtId="0" fontId="26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26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27" fillId="0" borderId="65" xfId="8" applyFont="1" applyBorder="1" applyAlignment="1">
      <alignment horizontal="left" vertical="center" wrapText="1"/>
    </xf>
    <xf numFmtId="0" fontId="27" fillId="0" borderId="66" xfId="8" applyFont="1" applyBorder="1" applyAlignment="1">
      <alignment horizontal="left" vertical="center" wrapText="1"/>
    </xf>
    <xf numFmtId="0" fontId="27" fillId="0" borderId="67" xfId="8" applyFont="1" applyBorder="1" applyAlignment="1">
      <alignment horizontal="left" vertical="center" wrapText="1"/>
    </xf>
    <xf numFmtId="44" fontId="11" fillId="0" borderId="69" xfId="7" applyFont="1" applyFill="1" applyBorder="1" applyAlignment="1">
      <alignment horizontal="right" vertical="center" wrapText="1"/>
    </xf>
    <xf numFmtId="44" fontId="11" fillId="0" borderId="68" xfId="7" applyFont="1" applyFill="1" applyBorder="1" applyAlignment="1">
      <alignment horizontal="right" vertical="center" wrapText="1"/>
    </xf>
    <xf numFmtId="44" fontId="11" fillId="0" borderId="70" xfId="7" applyFont="1" applyFill="1" applyBorder="1" applyAlignment="1">
      <alignment horizontal="right" vertical="center" wrapText="1"/>
    </xf>
    <xf numFmtId="0" fontId="22" fillId="0" borderId="9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23" fillId="0" borderId="32" xfId="0" applyFont="1" applyBorder="1" applyAlignment="1">
      <alignment horizontal="center" vertical="center" wrapText="1"/>
    </xf>
    <xf numFmtId="44" fontId="11" fillId="0" borderId="31" xfId="7" applyFont="1" applyFill="1" applyBorder="1" applyAlignment="1">
      <alignment horizontal="right" vertical="center" wrapText="1"/>
    </xf>
    <xf numFmtId="44" fontId="11" fillId="0" borderId="32" xfId="7" applyFont="1" applyFill="1" applyBorder="1" applyAlignment="1">
      <alignment horizontal="right" vertical="center" wrapText="1"/>
    </xf>
    <xf numFmtId="44" fontId="11" fillId="0" borderId="33" xfId="7" applyFont="1" applyFill="1" applyBorder="1" applyAlignment="1">
      <alignment horizontal="right" vertical="center" wrapText="1"/>
    </xf>
    <xf numFmtId="0" fontId="9" fillId="0" borderId="19" xfId="0" applyFont="1" applyBorder="1" applyAlignment="1">
      <alignment vertical="top" wrapText="1"/>
    </xf>
    <xf numFmtId="0" fontId="9" fillId="0" borderId="43" xfId="0" applyFont="1" applyBorder="1" applyAlignment="1">
      <alignment vertical="top" wrapText="1"/>
    </xf>
    <xf numFmtId="0" fontId="27" fillId="0" borderId="47" xfId="8" applyFont="1" applyBorder="1" applyAlignment="1">
      <alignment horizontal="left" vertical="center" wrapText="1"/>
    </xf>
    <xf numFmtId="0" fontId="27" fillId="0" borderId="48" xfId="8" applyFont="1" applyBorder="1" applyAlignment="1">
      <alignment horizontal="left" vertical="center" wrapText="1"/>
    </xf>
    <xf numFmtId="0" fontId="27" fillId="0" borderId="49" xfId="8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44" fontId="11" fillId="0" borderId="76" xfId="7" applyFont="1" applyFill="1" applyBorder="1" applyAlignment="1">
      <alignment horizontal="right" vertical="center" wrapText="1"/>
    </xf>
    <xf numFmtId="44" fontId="11" fillId="0" borderId="58" xfId="7" applyFont="1" applyFill="1" applyBorder="1" applyAlignment="1">
      <alignment horizontal="right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4" fontId="11" fillId="0" borderId="75" xfId="7" applyFont="1" applyFill="1" applyBorder="1" applyAlignment="1">
      <alignment horizontal="right" vertical="center" wrapText="1"/>
    </xf>
    <xf numFmtId="44" fontId="11" fillId="0" borderId="54" xfId="7" applyFont="1" applyFill="1" applyBorder="1" applyAlignment="1">
      <alignment horizontal="right" vertical="center" wrapText="1"/>
    </xf>
    <xf numFmtId="44" fontId="11" fillId="0" borderId="56" xfId="7" applyFont="1" applyFill="1" applyBorder="1" applyAlignment="1">
      <alignment horizontal="right" vertical="center" wrapText="1"/>
    </xf>
    <xf numFmtId="0" fontId="15" fillId="0" borderId="19" xfId="0" applyFont="1" applyBorder="1" applyAlignment="1">
      <alignment vertical="top" wrapText="1"/>
    </xf>
    <xf numFmtId="0" fontId="15" fillId="0" borderId="43" xfId="0" applyFont="1" applyBorder="1" applyAlignment="1">
      <alignment vertical="top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44" fontId="11" fillId="0" borderId="77" xfId="7" applyFont="1" applyFill="1" applyBorder="1" applyAlignment="1">
      <alignment horizontal="right" vertical="center" wrapText="1"/>
    </xf>
    <xf numFmtId="44" fontId="11" fillId="0" borderId="60" xfId="7" applyFont="1" applyFill="1" applyBorder="1" applyAlignment="1">
      <alignment horizontal="right" vertical="center" wrapText="1"/>
    </xf>
    <xf numFmtId="44" fontId="11" fillId="0" borderId="63" xfId="7" applyFont="1" applyFill="1" applyBorder="1" applyAlignment="1">
      <alignment horizontal="right" vertical="center" wrapText="1"/>
    </xf>
    <xf numFmtId="44" fontId="11" fillId="0" borderId="61" xfId="7" applyFont="1" applyFill="1" applyBorder="1" applyAlignment="1">
      <alignment horizontal="right" vertical="center" wrapText="1"/>
    </xf>
    <xf numFmtId="44" fontId="11" fillId="0" borderId="62" xfId="7" applyFont="1" applyFill="1" applyBorder="1" applyAlignment="1">
      <alignment horizontal="right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center" wrapText="1"/>
    </xf>
    <xf numFmtId="0" fontId="23" fillId="0" borderId="23" xfId="0" applyFont="1" applyBorder="1" applyAlignment="1">
      <alignment horizontal="justify" vertical="center" wrapText="1"/>
    </xf>
    <xf numFmtId="0" fontId="23" fillId="0" borderId="68" xfId="0" applyFont="1" applyBorder="1" applyAlignment="1">
      <alignment horizontal="justify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7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45" xfId="0" applyFont="1" applyBorder="1" applyAlignment="1">
      <alignment horizontal="right" vertical="center" wrapText="1"/>
    </xf>
    <xf numFmtId="0" fontId="23" fillId="0" borderId="31" xfId="0" applyFont="1" applyBorder="1" applyAlignment="1">
      <alignment horizontal="justify" vertical="center" wrapText="1"/>
    </xf>
    <xf numFmtId="0" fontId="23" fillId="0" borderId="32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</cellXfs>
  <cellStyles count="11">
    <cellStyle name="Hipervínculo 2" xfId="10"/>
    <cellStyle name="Millares 2" xfId="3"/>
    <cellStyle name="Millares_Forma_E7-Lagos" xfId="2"/>
    <cellStyle name="Moneda" xfId="7" builtinId="4"/>
    <cellStyle name="Moneda 2" xfId="4"/>
    <cellStyle name="Normal" xfId="0" builtinId="0"/>
    <cellStyle name="Normal 2" xfId="5"/>
    <cellStyle name="Normal 2 2" xfId="9"/>
    <cellStyle name="Normal 3" xfId="6"/>
    <cellStyle name="Normal 4" xfId="8"/>
    <cellStyle name="Normal_Forma_E7-Lag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47625</xdr:rowOff>
    </xdr:from>
    <xdr:to>
      <xdr:col>2</xdr:col>
      <xdr:colOff>381000</xdr:colOff>
      <xdr:row>17</xdr:row>
      <xdr:rowOff>18778</xdr:rowOff>
    </xdr:to>
    <xdr:sp macro="" textlink="">
      <xdr:nvSpPr>
        <xdr:cNvPr id="2" name="Text Box 25"/>
        <xdr:cNvSpPr txBox="1">
          <a:spLocks noChangeArrowheads="1"/>
        </xdr:cNvSpPr>
      </xdr:nvSpPr>
      <xdr:spPr bwMode="auto">
        <a:xfrm>
          <a:off x="123825" y="1990725"/>
          <a:ext cx="676275" cy="2009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_tradnl" sz="700">
              <a:effectLst/>
              <a:latin typeface="Times New Roman"/>
              <a:ea typeface="Times New Roman"/>
            </a:rPr>
            <a:t>INVITACIÓN N°IO-009000988-N15-2014</a:t>
          </a:r>
          <a:endParaRPr lang="es-MX" sz="1000">
            <a:effectLst/>
            <a:latin typeface="Times New Roman"/>
            <a:ea typeface="Times New Roman"/>
          </a:endParaRPr>
        </a:p>
        <a:p>
          <a:pPr fontAlgn="auto">
            <a:spcBef>
              <a:spcPts val="500"/>
            </a:spcBef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Times New Roman"/>
            </a:rPr>
            <a:t> </a:t>
          </a:r>
          <a:endParaRPr lang="es-MX" sz="700">
            <a:effectLst/>
            <a:latin typeface="Arial Unicode MS"/>
            <a:cs typeface="Times New Roman"/>
          </a:endParaRPr>
        </a:p>
        <a:p>
          <a:pPr fontAlgn="auto">
            <a:spcBef>
              <a:spcPts val="500"/>
            </a:spcBef>
            <a:spcAft>
              <a:spcPts val="0"/>
            </a:spcAft>
          </a:pPr>
          <a:r>
            <a:rPr lang="es-ES_tradnl" sz="700">
              <a:effectLst/>
              <a:latin typeface="Arial Unicode MS"/>
              <a:cs typeface="Times New Roman"/>
            </a:rPr>
            <a:t>ENTIDAD :</a:t>
          </a:r>
          <a:endParaRPr lang="es-MX" sz="700">
            <a:effectLst/>
            <a:latin typeface="Arial Unicode MS"/>
            <a:cs typeface="Times New Roman"/>
          </a:endParaRPr>
        </a:p>
      </xdr:txBody>
    </xdr:sp>
    <xdr:clientData/>
  </xdr:twoCellAnchor>
  <xdr:twoCellAnchor>
    <xdr:from>
      <xdr:col>1</xdr:col>
      <xdr:colOff>196306</xdr:colOff>
      <xdr:row>29</xdr:row>
      <xdr:rowOff>13608</xdr:rowOff>
    </xdr:from>
    <xdr:to>
      <xdr:col>2</xdr:col>
      <xdr:colOff>208371</xdr:colOff>
      <xdr:row>39</xdr:row>
      <xdr:rowOff>165191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301081" y="5747658"/>
          <a:ext cx="326390" cy="2732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Arial"/>
            </a:rPr>
            <a:t>SUBSECRETARIA DE TRANSPORTE</a:t>
          </a:r>
          <a:endParaRPr lang="es-MX" sz="1200">
            <a:effectLst/>
            <a:latin typeface="Arial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Arial"/>
            </a:rPr>
            <a:t>DIRECCIÓN GENERAL DE TRANSPORTE FERROVIARIO Y MULTIMODAL</a:t>
          </a:r>
          <a:endParaRPr lang="es-MX" sz="1200">
            <a:effectLst/>
            <a:latin typeface="Arial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</a:rPr>
            <a:t>:</a:t>
          </a:r>
          <a:endParaRPr lang="es-MX" sz="10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0</xdr:colOff>
      <xdr:row>18</xdr:row>
      <xdr:rowOff>47625</xdr:rowOff>
    </xdr:from>
    <xdr:to>
      <xdr:col>2</xdr:col>
      <xdr:colOff>131536</xdr:colOff>
      <xdr:row>24</xdr:row>
      <xdr:rowOff>183425</xdr:rowOff>
    </xdr:to>
    <xdr:sp macro="" textlink="">
      <xdr:nvSpPr>
        <xdr:cNvPr id="4" name="Rectangle 27"/>
        <xdr:cNvSpPr>
          <a:spLocks noChangeArrowheads="1"/>
        </xdr:cNvSpPr>
      </xdr:nvSpPr>
      <xdr:spPr bwMode="auto">
        <a:xfrm>
          <a:off x="0" y="3524250"/>
          <a:ext cx="550636" cy="134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12700" tIns="12700" rIns="12700" bIns="12700" anchor="t" anchorCtr="0" upright="1">
          <a:noAutofit/>
        </a:bodyPr>
        <a:lstStyle/>
        <a:p>
          <a:pPr>
            <a:spcAft>
              <a:spcPts val="0"/>
            </a:spcAft>
          </a:pPr>
          <a:endParaRPr lang="es-ES" sz="10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topLeftCell="A13" zoomScaleNormal="100" zoomScaleSheetLayoutView="100" zoomScalePageLayoutView="125" workbookViewId="0">
      <selection activeCell="G27" sqref="G27:V27"/>
    </sheetView>
  </sheetViews>
  <sheetFormatPr baseColWidth="10" defaultColWidth="11.5" defaultRowHeight="17.100000000000001" customHeight="1"/>
  <cols>
    <col min="1" max="1" width="1.375" style="9" customWidth="1"/>
    <col min="2" max="2" width="4.125" style="9" customWidth="1"/>
    <col min="3" max="3" width="5.875" style="9" customWidth="1"/>
    <col min="4" max="4" width="6.75" style="5" customWidth="1"/>
    <col min="5" max="5" width="0.5" style="5" hidden="1" customWidth="1"/>
    <col min="6" max="6" width="21.5" style="5" hidden="1" customWidth="1"/>
    <col min="7" max="7" width="16.125" style="6" customWidth="1"/>
    <col min="8" max="8" width="0.875" style="7" customWidth="1"/>
    <col min="9" max="9" width="1.5" style="8" customWidth="1"/>
    <col min="10" max="11" width="15.125" customWidth="1"/>
    <col min="12" max="12" width="20.875" customWidth="1"/>
    <col min="13" max="13" width="9.25" style="4" customWidth="1"/>
    <col min="14" max="14" width="11.5" style="4"/>
    <col min="15" max="15" width="7" style="4" customWidth="1"/>
    <col min="16" max="16" width="2.5" style="4" customWidth="1"/>
    <col min="17" max="17" width="5" style="4" customWidth="1"/>
    <col min="18" max="18" width="4.5" style="4" customWidth="1"/>
    <col min="19" max="19" width="9" style="4" customWidth="1"/>
    <col min="20" max="20" width="6.625" style="4" customWidth="1"/>
    <col min="21" max="21" width="2.75" style="4" customWidth="1"/>
    <col min="22" max="22" width="14.5" style="4" customWidth="1"/>
    <col min="23" max="16384" width="11.5" style="4"/>
  </cols>
  <sheetData>
    <row r="1" spans="1:22" s="1" customFormat="1" ht="17.100000000000001" customHeight="1">
      <c r="A1" s="10"/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2" s="1" customFormat="1" ht="17.100000000000001" customHeight="1">
      <c r="A2" s="10"/>
      <c r="B2" s="103" t="s">
        <v>45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2" s="1" customFormat="1" ht="6" customHeight="1">
      <c r="A3" s="10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s="1" customFormat="1" ht="17.100000000000001" customHeight="1">
      <c r="A4" s="10"/>
      <c r="B4" s="104" t="s">
        <v>46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2" s="1" customFormat="1" ht="17.100000000000001" customHeight="1">
      <c r="A5" s="10"/>
      <c r="B5" s="104" t="s">
        <v>47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</row>
    <row r="6" spans="1:22" s="1" customFormat="1" ht="7.5" customHeight="1">
      <c r="A6" s="10"/>
      <c r="B6" s="24"/>
      <c r="C6" s="24"/>
      <c r="D6" s="24"/>
      <c r="E6" s="24"/>
      <c r="F6" s="25"/>
      <c r="G6" s="26"/>
      <c r="H6" s="27"/>
      <c r="I6" s="28"/>
      <c r="J6" s="29"/>
      <c r="K6" s="29"/>
      <c r="L6" s="29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s="2" customFormat="1" ht="67.5" customHeight="1">
      <c r="A7" s="11"/>
      <c r="B7" s="105" t="s">
        <v>48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22" s="3" customFormat="1" ht="3" customHeight="1">
      <c r="A8" s="12"/>
      <c r="B8" s="13"/>
      <c r="C8" s="13"/>
      <c r="D8" s="14"/>
      <c r="E8" s="14"/>
      <c r="F8" s="15"/>
      <c r="G8" s="15"/>
      <c r="H8" s="16"/>
      <c r="I8" s="17"/>
      <c r="L8"/>
    </row>
    <row r="9" spans="1:22" ht="3" customHeight="1" thickBot="1"/>
    <row r="10" spans="1:22" ht="18.75" customHeight="1" thickTop="1" thickBot="1">
      <c r="B10" s="54"/>
      <c r="C10" s="22"/>
      <c r="D10" s="106"/>
      <c r="E10" s="106"/>
      <c r="F10" s="106"/>
      <c r="G10" s="106"/>
      <c r="H10" s="106"/>
      <c r="I10" s="106"/>
      <c r="J10" s="106"/>
      <c r="K10" s="106"/>
      <c r="L10" s="107"/>
      <c r="M10" s="108" t="s">
        <v>3</v>
      </c>
      <c r="N10" s="109"/>
      <c r="O10" s="109"/>
      <c r="P10" s="109"/>
      <c r="Q10" s="109"/>
      <c r="R10" s="109"/>
      <c r="S10" s="109"/>
      <c r="T10" s="109"/>
      <c r="U10" s="109"/>
      <c r="V10" s="110"/>
    </row>
    <row r="11" spans="1:22" ht="20.25" customHeight="1" thickBot="1">
      <c r="B11" s="112"/>
      <c r="C11" s="113"/>
      <c r="D11" s="114" t="s">
        <v>4</v>
      </c>
      <c r="E11" s="115"/>
      <c r="F11" s="115"/>
      <c r="G11" s="115"/>
      <c r="H11" s="115"/>
      <c r="I11" s="115"/>
      <c r="J11" s="115"/>
      <c r="K11" s="115"/>
      <c r="L11" s="116"/>
      <c r="M11" s="117" t="s">
        <v>5</v>
      </c>
      <c r="N11" s="115"/>
      <c r="O11" s="115"/>
      <c r="P11" s="115"/>
      <c r="Q11" s="115"/>
      <c r="R11" s="115"/>
      <c r="S11" s="115"/>
      <c r="T11" s="115"/>
      <c r="U11" s="115"/>
      <c r="V11" s="118"/>
    </row>
    <row r="12" spans="1:22" ht="18" customHeight="1" thickBot="1">
      <c r="B12" s="119"/>
      <c r="C12" s="120"/>
      <c r="D12" s="71" t="s">
        <v>6</v>
      </c>
      <c r="E12" s="121"/>
      <c r="F12" s="122"/>
      <c r="G12" s="115" t="s">
        <v>7</v>
      </c>
      <c r="H12" s="115"/>
      <c r="I12" s="115"/>
      <c r="J12" s="115"/>
      <c r="K12" s="115"/>
      <c r="L12" s="116"/>
      <c r="M12" s="45" t="s">
        <v>1</v>
      </c>
      <c r="N12" s="23" t="s">
        <v>2</v>
      </c>
      <c r="O12" s="117" t="s">
        <v>8</v>
      </c>
      <c r="P12" s="115"/>
      <c r="Q12" s="115"/>
      <c r="R12" s="115"/>
      <c r="S12" s="117" t="s">
        <v>9</v>
      </c>
      <c r="T12" s="115"/>
      <c r="U12" s="116"/>
      <c r="V12" s="18" t="s">
        <v>10</v>
      </c>
    </row>
    <row r="13" spans="1:22" ht="17.100000000000001" customHeight="1" thickBot="1">
      <c r="B13" s="93"/>
      <c r="C13" s="94"/>
      <c r="D13" s="72">
        <v>1</v>
      </c>
      <c r="E13" s="111"/>
      <c r="F13" s="111"/>
      <c r="G13" s="123" t="s">
        <v>33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4"/>
    </row>
    <row r="14" spans="1:22" ht="17.100000000000001" customHeight="1">
      <c r="B14" s="55"/>
      <c r="C14" s="68"/>
      <c r="D14" s="73">
        <v>1.1000000000000001</v>
      </c>
      <c r="E14" s="61"/>
      <c r="F14" s="53"/>
      <c r="G14" s="125" t="s">
        <v>15</v>
      </c>
      <c r="H14" s="126"/>
      <c r="I14" s="126"/>
      <c r="J14" s="126"/>
      <c r="K14" s="126"/>
      <c r="L14" s="127"/>
      <c r="M14" s="86">
        <v>4</v>
      </c>
      <c r="N14" s="87" t="s">
        <v>14</v>
      </c>
      <c r="O14" s="169"/>
      <c r="P14" s="170"/>
      <c r="Q14" s="170"/>
      <c r="R14" s="206"/>
      <c r="S14" s="128"/>
      <c r="T14" s="129"/>
      <c r="U14" s="130"/>
      <c r="V14" s="88">
        <f t="shared" ref="V14" si="0">M14*S14</f>
        <v>0</v>
      </c>
    </row>
    <row r="15" spans="1:22" ht="17.100000000000001" customHeight="1">
      <c r="B15" s="93"/>
      <c r="C15" s="94"/>
      <c r="D15" s="73">
        <v>1.2</v>
      </c>
      <c r="E15" s="95"/>
      <c r="F15" s="95"/>
      <c r="G15" s="96" t="s">
        <v>23</v>
      </c>
      <c r="H15" s="97"/>
      <c r="I15" s="97"/>
      <c r="J15" s="97"/>
      <c r="K15" s="97"/>
      <c r="L15" s="98"/>
      <c r="M15" s="61">
        <v>12</v>
      </c>
      <c r="N15" s="52" t="s">
        <v>14</v>
      </c>
      <c r="O15" s="133"/>
      <c r="P15" s="134"/>
      <c r="Q15" s="134"/>
      <c r="R15" s="135"/>
      <c r="S15" s="99"/>
      <c r="T15" s="100"/>
      <c r="U15" s="101"/>
      <c r="V15" s="33">
        <f>M15*S15</f>
        <v>0</v>
      </c>
    </row>
    <row r="16" spans="1:22" ht="37.5" customHeight="1">
      <c r="B16" s="93"/>
      <c r="C16" s="94"/>
      <c r="D16" s="73">
        <v>1.3</v>
      </c>
      <c r="E16" s="95"/>
      <c r="F16" s="95"/>
      <c r="G16" s="96" t="s">
        <v>42</v>
      </c>
      <c r="H16" s="97"/>
      <c r="I16" s="97"/>
      <c r="J16" s="97"/>
      <c r="K16" s="97"/>
      <c r="L16" s="98"/>
      <c r="M16" s="61">
        <v>12</v>
      </c>
      <c r="N16" s="52" t="s">
        <v>14</v>
      </c>
      <c r="O16" s="133"/>
      <c r="P16" s="134"/>
      <c r="Q16" s="134"/>
      <c r="R16" s="135"/>
      <c r="S16" s="99"/>
      <c r="T16" s="100"/>
      <c r="U16" s="101"/>
      <c r="V16" s="33">
        <f t="shared" ref="V16:V38" si="1">M16*S16</f>
        <v>0</v>
      </c>
    </row>
    <row r="17" spans="2:22" ht="17.100000000000001" customHeight="1">
      <c r="B17" s="93"/>
      <c r="C17" s="94"/>
      <c r="D17" s="73">
        <v>1.4</v>
      </c>
      <c r="E17" s="95"/>
      <c r="F17" s="95"/>
      <c r="G17" s="96" t="s">
        <v>24</v>
      </c>
      <c r="H17" s="97"/>
      <c r="I17" s="97"/>
      <c r="J17" s="97"/>
      <c r="K17" s="97"/>
      <c r="L17" s="98"/>
      <c r="M17" s="61">
        <v>12</v>
      </c>
      <c r="N17" s="52" t="s">
        <v>14</v>
      </c>
      <c r="O17" s="133"/>
      <c r="P17" s="134"/>
      <c r="Q17" s="134"/>
      <c r="R17" s="135"/>
      <c r="S17" s="99"/>
      <c r="T17" s="100"/>
      <c r="U17" s="101"/>
      <c r="V17" s="33">
        <f t="shared" si="1"/>
        <v>0</v>
      </c>
    </row>
    <row r="18" spans="2:22" ht="17.100000000000001" customHeight="1" thickBot="1">
      <c r="B18" s="131"/>
      <c r="C18" s="132"/>
      <c r="D18" s="73">
        <v>1.5</v>
      </c>
      <c r="E18" s="95"/>
      <c r="F18" s="95"/>
      <c r="G18" s="96" t="s">
        <v>25</v>
      </c>
      <c r="H18" s="97"/>
      <c r="I18" s="97"/>
      <c r="J18" s="97"/>
      <c r="K18" s="97"/>
      <c r="L18" s="98"/>
      <c r="M18" s="61">
        <v>12</v>
      </c>
      <c r="N18" s="52" t="s">
        <v>14</v>
      </c>
      <c r="O18" s="133"/>
      <c r="P18" s="134"/>
      <c r="Q18" s="134"/>
      <c r="R18" s="135"/>
      <c r="S18" s="99"/>
      <c r="T18" s="100"/>
      <c r="U18" s="101"/>
      <c r="V18" s="33">
        <f t="shared" si="1"/>
        <v>0</v>
      </c>
    </row>
    <row r="19" spans="2:22" ht="15.75" thickTop="1">
      <c r="B19" s="142"/>
      <c r="C19" s="143"/>
      <c r="D19" s="73">
        <v>1.6</v>
      </c>
      <c r="E19" s="95"/>
      <c r="F19" s="95"/>
      <c r="G19" s="96" t="s">
        <v>26</v>
      </c>
      <c r="H19" s="97"/>
      <c r="I19" s="97"/>
      <c r="J19" s="97"/>
      <c r="K19" s="97"/>
      <c r="L19" s="98"/>
      <c r="M19" s="61">
        <v>12</v>
      </c>
      <c r="N19" s="52" t="s">
        <v>14</v>
      </c>
      <c r="O19" s="133"/>
      <c r="P19" s="134"/>
      <c r="Q19" s="134"/>
      <c r="R19" s="135"/>
      <c r="S19" s="99"/>
      <c r="T19" s="100"/>
      <c r="U19" s="101"/>
      <c r="V19" s="33">
        <f t="shared" si="1"/>
        <v>0</v>
      </c>
    </row>
    <row r="20" spans="2:22" ht="17.100000000000001" customHeight="1" thickBot="1">
      <c r="B20" s="112"/>
      <c r="C20" s="137"/>
      <c r="D20" s="73">
        <v>1.7</v>
      </c>
      <c r="E20" s="138"/>
      <c r="F20" s="138"/>
      <c r="G20" s="96" t="s">
        <v>27</v>
      </c>
      <c r="H20" s="97"/>
      <c r="I20" s="97"/>
      <c r="J20" s="97"/>
      <c r="K20" s="97"/>
      <c r="L20" s="98"/>
      <c r="M20" s="58">
        <v>12</v>
      </c>
      <c r="N20" s="51" t="s">
        <v>14</v>
      </c>
      <c r="O20" s="180"/>
      <c r="P20" s="181"/>
      <c r="Q20" s="181"/>
      <c r="R20" s="208"/>
      <c r="S20" s="139"/>
      <c r="T20" s="140"/>
      <c r="U20" s="141"/>
      <c r="V20" s="36">
        <f t="shared" si="1"/>
        <v>0</v>
      </c>
    </row>
    <row r="21" spans="2:22" ht="37.5" customHeight="1" thickBot="1">
      <c r="B21" s="57"/>
      <c r="C21" s="70"/>
      <c r="D21" s="74">
        <v>1.8</v>
      </c>
      <c r="E21" s="40"/>
      <c r="F21" s="40"/>
      <c r="G21" s="144" t="s">
        <v>28</v>
      </c>
      <c r="H21" s="145"/>
      <c r="I21" s="145"/>
      <c r="J21" s="145"/>
      <c r="K21" s="145"/>
      <c r="L21" s="146"/>
      <c r="M21" s="40">
        <v>12</v>
      </c>
      <c r="N21" s="63" t="s">
        <v>14</v>
      </c>
      <c r="O21" s="121"/>
      <c r="P21" s="122"/>
      <c r="Q21" s="122"/>
      <c r="R21" s="207"/>
      <c r="S21" s="64"/>
      <c r="T21" s="65"/>
      <c r="U21" s="66"/>
      <c r="V21" s="67">
        <f t="shared" si="1"/>
        <v>0</v>
      </c>
    </row>
    <row r="22" spans="2:22" ht="17.100000000000001" customHeight="1" thickBot="1">
      <c r="B22" s="112"/>
      <c r="C22" s="113"/>
      <c r="D22" s="56">
        <v>2</v>
      </c>
      <c r="E22" s="136"/>
      <c r="F22" s="111"/>
      <c r="G22" s="147" t="s">
        <v>34</v>
      </c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8"/>
    </row>
    <row r="23" spans="2:22" ht="17.100000000000001" customHeight="1">
      <c r="B23" s="112"/>
      <c r="C23" s="113"/>
      <c r="D23" s="32">
        <v>2.1</v>
      </c>
      <c r="E23" s="152"/>
      <c r="F23" s="153"/>
      <c r="G23" s="125" t="s">
        <v>29</v>
      </c>
      <c r="H23" s="126"/>
      <c r="I23" s="126"/>
      <c r="J23" s="126"/>
      <c r="K23" s="126"/>
      <c r="L23" s="127"/>
      <c r="M23" s="87">
        <v>4</v>
      </c>
      <c r="N23" s="87" t="s">
        <v>14</v>
      </c>
      <c r="O23" s="169"/>
      <c r="P23" s="170"/>
      <c r="Q23" s="170"/>
      <c r="R23" s="171"/>
      <c r="S23" s="154"/>
      <c r="T23" s="155"/>
      <c r="U23" s="156"/>
      <c r="V23" s="88">
        <f t="shared" si="1"/>
        <v>0</v>
      </c>
    </row>
    <row r="24" spans="2:22" ht="17.100000000000001" customHeight="1">
      <c r="B24" s="112"/>
      <c r="C24" s="113"/>
      <c r="D24" s="34">
        <v>2.2000000000000002</v>
      </c>
      <c r="E24" s="149"/>
      <c r="F24" s="95"/>
      <c r="G24" s="96" t="s">
        <v>30</v>
      </c>
      <c r="H24" s="97"/>
      <c r="I24" s="97"/>
      <c r="J24" s="97"/>
      <c r="K24" s="97"/>
      <c r="L24" s="98"/>
      <c r="M24" s="52">
        <v>12</v>
      </c>
      <c r="N24" s="52" t="s">
        <v>14</v>
      </c>
      <c r="O24" s="133"/>
      <c r="P24" s="134"/>
      <c r="Q24" s="134"/>
      <c r="R24" s="179"/>
      <c r="S24" s="150"/>
      <c r="T24" s="100"/>
      <c r="U24" s="151"/>
      <c r="V24" s="33">
        <f t="shared" si="1"/>
        <v>0</v>
      </c>
    </row>
    <row r="25" spans="2:22" ht="30.75" customHeight="1">
      <c r="B25" s="112"/>
      <c r="C25" s="113"/>
      <c r="D25" s="34">
        <v>2.2999999999999998</v>
      </c>
      <c r="E25" s="149"/>
      <c r="F25" s="95"/>
      <c r="G25" s="96" t="s">
        <v>31</v>
      </c>
      <c r="H25" s="97"/>
      <c r="I25" s="97"/>
      <c r="J25" s="97"/>
      <c r="K25" s="97"/>
      <c r="L25" s="98"/>
      <c r="M25" s="52">
        <v>12</v>
      </c>
      <c r="N25" s="52" t="s">
        <v>14</v>
      </c>
      <c r="O25" s="133"/>
      <c r="P25" s="134"/>
      <c r="Q25" s="134"/>
      <c r="R25" s="179"/>
      <c r="S25" s="150"/>
      <c r="T25" s="100"/>
      <c r="U25" s="151"/>
      <c r="V25" s="33">
        <f t="shared" si="1"/>
        <v>0</v>
      </c>
    </row>
    <row r="26" spans="2:22" ht="17.100000000000001" customHeight="1" thickBot="1">
      <c r="B26" s="112"/>
      <c r="C26" s="113"/>
      <c r="D26" s="35">
        <v>2.4</v>
      </c>
      <c r="E26" s="163"/>
      <c r="F26" s="138"/>
      <c r="G26" s="144" t="s">
        <v>32</v>
      </c>
      <c r="H26" s="145"/>
      <c r="I26" s="145"/>
      <c r="J26" s="145"/>
      <c r="K26" s="145"/>
      <c r="L26" s="146"/>
      <c r="M26" s="51">
        <v>12</v>
      </c>
      <c r="N26" s="37" t="s">
        <v>14</v>
      </c>
      <c r="O26" s="180"/>
      <c r="P26" s="181"/>
      <c r="Q26" s="181"/>
      <c r="R26" s="182"/>
      <c r="S26" s="164"/>
      <c r="T26" s="165"/>
      <c r="U26" s="166"/>
      <c r="V26" s="92">
        <f t="shared" si="1"/>
        <v>0</v>
      </c>
    </row>
    <row r="27" spans="2:22" ht="17.100000000000001" customHeight="1" thickBot="1">
      <c r="B27" s="159"/>
      <c r="C27" s="160"/>
      <c r="D27" s="69">
        <v>3</v>
      </c>
      <c r="E27" s="161"/>
      <c r="F27" s="162"/>
      <c r="G27" s="147" t="s">
        <v>22</v>
      </c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8"/>
    </row>
    <row r="28" spans="2:22" ht="17.100000000000001" customHeight="1" thickTop="1">
      <c r="B28" s="157"/>
      <c r="C28" s="158"/>
      <c r="D28" s="77">
        <v>3.1</v>
      </c>
      <c r="E28" s="78"/>
      <c r="F28" s="79"/>
      <c r="G28" s="125" t="s">
        <v>36</v>
      </c>
      <c r="H28" s="126"/>
      <c r="I28" s="126"/>
      <c r="J28" s="126"/>
      <c r="K28" s="126"/>
      <c r="L28" s="127"/>
      <c r="M28" s="87">
        <v>12</v>
      </c>
      <c r="N28" s="91" t="s">
        <v>14</v>
      </c>
      <c r="O28" s="169"/>
      <c r="P28" s="170"/>
      <c r="Q28" s="170"/>
      <c r="R28" s="206"/>
      <c r="S28" s="128"/>
      <c r="T28" s="129"/>
      <c r="U28" s="130"/>
      <c r="V28" s="88">
        <f t="shared" si="1"/>
        <v>0</v>
      </c>
    </row>
    <row r="29" spans="2:22" ht="17.100000000000001" customHeight="1">
      <c r="B29" s="112"/>
      <c r="C29" s="137"/>
      <c r="D29" s="80">
        <v>3.2</v>
      </c>
      <c r="E29" s="75"/>
      <c r="F29" s="76"/>
      <c r="G29" s="96" t="s">
        <v>37</v>
      </c>
      <c r="H29" s="97"/>
      <c r="I29" s="97"/>
      <c r="J29" s="97"/>
      <c r="K29" s="97"/>
      <c r="L29" s="98"/>
      <c r="M29" s="38">
        <v>12</v>
      </c>
      <c r="N29" s="39" t="s">
        <v>14</v>
      </c>
      <c r="O29" s="133"/>
      <c r="P29" s="134"/>
      <c r="Q29" s="134"/>
      <c r="R29" s="135"/>
      <c r="S29" s="99"/>
      <c r="T29" s="100"/>
      <c r="U29" s="101"/>
      <c r="V29" s="33">
        <f t="shared" si="1"/>
        <v>0</v>
      </c>
    </row>
    <row r="30" spans="2:22" ht="30.75" customHeight="1">
      <c r="B30" s="112"/>
      <c r="C30" s="137"/>
      <c r="D30" s="80">
        <v>3.3</v>
      </c>
      <c r="E30" s="61"/>
      <c r="F30" s="62" t="s">
        <v>16</v>
      </c>
      <c r="G30" s="96" t="s">
        <v>38</v>
      </c>
      <c r="H30" s="97"/>
      <c r="I30" s="97"/>
      <c r="J30" s="97"/>
      <c r="K30" s="97"/>
      <c r="L30" s="98"/>
      <c r="M30" s="60">
        <v>12</v>
      </c>
      <c r="N30" s="39" t="s">
        <v>14</v>
      </c>
      <c r="O30" s="133"/>
      <c r="P30" s="134"/>
      <c r="Q30" s="134"/>
      <c r="R30" s="135"/>
      <c r="S30" s="99"/>
      <c r="T30" s="100"/>
      <c r="U30" s="101"/>
      <c r="V30" s="33">
        <f t="shared" si="1"/>
        <v>0</v>
      </c>
    </row>
    <row r="31" spans="2:22" ht="17.100000000000001" customHeight="1" thickBot="1">
      <c r="B31" s="112"/>
      <c r="C31" s="137"/>
      <c r="D31" s="81">
        <v>3.4</v>
      </c>
      <c r="E31" s="82"/>
      <c r="F31" s="83" t="s">
        <v>17</v>
      </c>
      <c r="G31" s="144" t="s">
        <v>49</v>
      </c>
      <c r="H31" s="145"/>
      <c r="I31" s="145"/>
      <c r="J31" s="145"/>
      <c r="K31" s="145"/>
      <c r="L31" s="146"/>
      <c r="M31" s="84">
        <v>12</v>
      </c>
      <c r="N31" s="85" t="s">
        <v>14</v>
      </c>
      <c r="O31" s="172"/>
      <c r="P31" s="173"/>
      <c r="Q31" s="173"/>
      <c r="R31" s="174"/>
      <c r="S31" s="167"/>
      <c r="T31" s="165"/>
      <c r="U31" s="168"/>
      <c r="V31" s="36">
        <f t="shared" si="1"/>
        <v>0</v>
      </c>
    </row>
    <row r="32" spans="2:22" ht="17.100000000000001" customHeight="1" thickBot="1">
      <c r="B32" s="112"/>
      <c r="C32" s="113"/>
      <c r="D32" s="56">
        <v>4</v>
      </c>
      <c r="E32" s="40"/>
      <c r="F32" s="147" t="s">
        <v>18</v>
      </c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8"/>
    </row>
    <row r="33" spans="2:22" ht="17.100000000000001" customHeight="1">
      <c r="B33" s="112"/>
      <c r="C33" s="113"/>
      <c r="D33" s="32">
        <v>4.0999999999999996</v>
      </c>
      <c r="E33" s="50"/>
      <c r="F33" s="89" t="s">
        <v>19</v>
      </c>
      <c r="G33" s="125" t="s">
        <v>20</v>
      </c>
      <c r="H33" s="126"/>
      <c r="I33" s="126"/>
      <c r="J33" s="126"/>
      <c r="K33" s="126"/>
      <c r="L33" s="127"/>
      <c r="M33" s="90">
        <v>5</v>
      </c>
      <c r="N33" s="87" t="s">
        <v>43</v>
      </c>
      <c r="O33" s="169"/>
      <c r="P33" s="170"/>
      <c r="Q33" s="170"/>
      <c r="R33" s="171"/>
      <c r="S33" s="154"/>
      <c r="T33" s="155"/>
      <c r="U33" s="156"/>
      <c r="V33" s="88">
        <f t="shared" si="1"/>
        <v>0</v>
      </c>
    </row>
    <row r="34" spans="2:22" ht="17.100000000000001" customHeight="1" thickBot="1">
      <c r="B34" s="112"/>
      <c r="C34" s="113"/>
      <c r="D34" s="35">
        <v>4.3</v>
      </c>
      <c r="E34" s="47"/>
      <c r="F34" s="59" t="s">
        <v>44</v>
      </c>
      <c r="G34" s="144" t="s">
        <v>39</v>
      </c>
      <c r="H34" s="145"/>
      <c r="I34" s="145"/>
      <c r="J34" s="145"/>
      <c r="K34" s="145"/>
      <c r="L34" s="146"/>
      <c r="M34" s="51">
        <v>1</v>
      </c>
      <c r="N34" s="51" t="s">
        <v>43</v>
      </c>
      <c r="O34" s="180"/>
      <c r="P34" s="181"/>
      <c r="Q34" s="181"/>
      <c r="R34" s="182"/>
      <c r="S34" s="164"/>
      <c r="T34" s="165"/>
      <c r="U34" s="166"/>
      <c r="V34" s="92">
        <f t="shared" si="1"/>
        <v>0</v>
      </c>
    </row>
    <row r="35" spans="2:22" ht="17.100000000000001" customHeight="1" thickBot="1">
      <c r="B35" s="112"/>
      <c r="C35" s="113"/>
      <c r="D35" s="56">
        <v>5</v>
      </c>
      <c r="E35" s="41"/>
      <c r="F35" s="147" t="s">
        <v>35</v>
      </c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8"/>
    </row>
    <row r="36" spans="2:22" ht="17.100000000000001" customHeight="1">
      <c r="B36" s="112"/>
      <c r="C36" s="113"/>
      <c r="D36" s="32">
        <v>5.0999999999999996</v>
      </c>
      <c r="E36" s="177"/>
      <c r="F36" s="178"/>
      <c r="G36" s="125" t="s">
        <v>21</v>
      </c>
      <c r="H36" s="126"/>
      <c r="I36" s="126"/>
      <c r="J36" s="126"/>
      <c r="K36" s="126"/>
      <c r="L36" s="127"/>
      <c r="M36" s="87">
        <v>3</v>
      </c>
      <c r="N36" s="87" t="s">
        <v>14</v>
      </c>
      <c r="O36" s="169"/>
      <c r="P36" s="170"/>
      <c r="Q36" s="170"/>
      <c r="R36" s="171"/>
      <c r="S36" s="154"/>
      <c r="T36" s="155"/>
      <c r="U36" s="156"/>
      <c r="V36" s="88">
        <f t="shared" si="1"/>
        <v>0</v>
      </c>
    </row>
    <row r="37" spans="2:22" ht="17.100000000000001" customHeight="1">
      <c r="B37" s="112"/>
      <c r="C37" s="113"/>
      <c r="D37" s="34">
        <v>5.2</v>
      </c>
      <c r="E37" s="175"/>
      <c r="F37" s="176"/>
      <c r="G37" s="96" t="s">
        <v>40</v>
      </c>
      <c r="H37" s="97"/>
      <c r="I37" s="97"/>
      <c r="J37" s="97"/>
      <c r="K37" s="97"/>
      <c r="L37" s="98"/>
      <c r="M37" s="52">
        <v>3</v>
      </c>
      <c r="N37" s="52" t="s">
        <v>14</v>
      </c>
      <c r="O37" s="133"/>
      <c r="P37" s="134"/>
      <c r="Q37" s="134"/>
      <c r="R37" s="179"/>
      <c r="S37" s="150"/>
      <c r="T37" s="100"/>
      <c r="U37" s="151"/>
      <c r="V37" s="33">
        <f t="shared" si="1"/>
        <v>0</v>
      </c>
    </row>
    <row r="38" spans="2:22" ht="17.100000000000001" customHeight="1" thickBot="1">
      <c r="B38" s="112"/>
      <c r="C38" s="113"/>
      <c r="D38" s="35">
        <v>5.3</v>
      </c>
      <c r="E38" s="187"/>
      <c r="F38" s="188"/>
      <c r="G38" s="144" t="s">
        <v>41</v>
      </c>
      <c r="H38" s="145"/>
      <c r="I38" s="145"/>
      <c r="J38" s="145"/>
      <c r="K38" s="145"/>
      <c r="L38" s="146"/>
      <c r="M38" s="51">
        <v>3</v>
      </c>
      <c r="N38" s="51" t="s">
        <v>14</v>
      </c>
      <c r="O38" s="180"/>
      <c r="P38" s="181"/>
      <c r="Q38" s="181"/>
      <c r="R38" s="182"/>
      <c r="S38" s="164"/>
      <c r="T38" s="165"/>
      <c r="U38" s="166"/>
      <c r="V38" s="92">
        <f t="shared" si="1"/>
        <v>0</v>
      </c>
    </row>
    <row r="39" spans="2:22" ht="24" customHeight="1" thickBot="1">
      <c r="B39" s="112"/>
      <c r="C39" s="113"/>
      <c r="D39" s="42"/>
      <c r="E39" s="183"/>
      <c r="F39" s="183"/>
      <c r="G39" s="183"/>
      <c r="H39" s="183"/>
      <c r="I39" s="183"/>
      <c r="J39" s="183"/>
      <c r="K39" s="183"/>
      <c r="L39" s="183"/>
      <c r="M39" s="43"/>
      <c r="N39" s="49"/>
      <c r="O39" s="184"/>
      <c r="P39" s="184"/>
      <c r="Q39" s="184"/>
      <c r="R39" s="184"/>
      <c r="S39" s="185"/>
      <c r="T39" s="185"/>
      <c r="U39" s="186"/>
      <c r="V39" s="44">
        <f>SUM(V14:V38)</f>
        <v>0</v>
      </c>
    </row>
    <row r="40" spans="2:22" ht="17.100000000000001" customHeight="1">
      <c r="B40" s="112"/>
      <c r="C40" s="113"/>
      <c r="D40" s="19"/>
      <c r="E40" s="189"/>
      <c r="F40" s="189"/>
      <c r="G40" s="190" t="s">
        <v>11</v>
      </c>
      <c r="H40" s="190"/>
      <c r="I40" s="190"/>
      <c r="J40" s="190"/>
      <c r="K40" s="190"/>
      <c r="L40" s="190"/>
      <c r="M40" s="20"/>
      <c r="N40" s="190" t="s">
        <v>12</v>
      </c>
      <c r="O40" s="190"/>
      <c r="P40" s="190"/>
      <c r="Q40" s="190"/>
      <c r="R40" s="190"/>
      <c r="S40" s="48"/>
      <c r="T40" s="191"/>
      <c r="U40" s="191"/>
      <c r="V40" s="21"/>
    </row>
    <row r="41" spans="2:22" ht="17.100000000000001" customHeight="1">
      <c r="B41" s="112"/>
      <c r="C41" s="113"/>
      <c r="D41" s="192" t="s">
        <v>13</v>
      </c>
      <c r="E41" s="193"/>
      <c r="F41" s="193"/>
      <c r="G41" s="193"/>
      <c r="H41" s="196"/>
      <c r="I41" s="196"/>
      <c r="J41" s="196"/>
      <c r="K41" s="196"/>
      <c r="L41" s="198"/>
      <c r="M41" s="198"/>
      <c r="N41" s="190"/>
      <c r="O41" s="190"/>
      <c r="P41" s="190"/>
      <c r="Q41" s="190"/>
      <c r="R41" s="190"/>
      <c r="S41" s="200"/>
      <c r="T41" s="200"/>
      <c r="U41" s="202"/>
      <c r="V41" s="203"/>
    </row>
    <row r="42" spans="2:22" ht="3" customHeight="1" thickBot="1">
      <c r="B42" s="159"/>
      <c r="C42" s="160"/>
      <c r="D42" s="194"/>
      <c r="E42" s="195"/>
      <c r="F42" s="195"/>
      <c r="G42" s="195"/>
      <c r="H42" s="197"/>
      <c r="I42" s="197"/>
      <c r="J42" s="197"/>
      <c r="K42" s="197"/>
      <c r="L42" s="199"/>
      <c r="M42" s="199"/>
      <c r="N42" s="31"/>
      <c r="O42" s="31"/>
      <c r="P42" s="31"/>
      <c r="Q42" s="31"/>
      <c r="R42" s="31"/>
      <c r="S42" s="201"/>
      <c r="T42" s="201"/>
      <c r="U42" s="204"/>
      <c r="V42" s="205"/>
    </row>
    <row r="43" spans="2:22" ht="17.100000000000001" customHeight="1" thickTop="1"/>
  </sheetData>
  <mergeCells count="143">
    <mergeCell ref="O14:R14"/>
    <mergeCell ref="O15:R15"/>
    <mergeCell ref="O29:R29"/>
    <mergeCell ref="O28:R28"/>
    <mergeCell ref="O26:R26"/>
    <mergeCell ref="O25:R25"/>
    <mergeCell ref="O24:R24"/>
    <mergeCell ref="O23:R23"/>
    <mergeCell ref="O21:R21"/>
    <mergeCell ref="O20:R20"/>
    <mergeCell ref="O19:R19"/>
    <mergeCell ref="O18:R18"/>
    <mergeCell ref="O17:R17"/>
    <mergeCell ref="B40:C40"/>
    <mergeCell ref="E40:F40"/>
    <mergeCell ref="G40:L40"/>
    <mergeCell ref="N40:R41"/>
    <mergeCell ref="T40:U40"/>
    <mergeCell ref="B41:C42"/>
    <mergeCell ref="D41:G42"/>
    <mergeCell ref="H41:H42"/>
    <mergeCell ref="I41:I42"/>
    <mergeCell ref="J41:J42"/>
    <mergeCell ref="K41:K42"/>
    <mergeCell ref="L41:L42"/>
    <mergeCell ref="M41:M42"/>
    <mergeCell ref="S41:T42"/>
    <mergeCell ref="U41:V42"/>
    <mergeCell ref="B39:C39"/>
    <mergeCell ref="E39:F39"/>
    <mergeCell ref="G39:L39"/>
    <mergeCell ref="O39:P39"/>
    <mergeCell ref="Q39:R39"/>
    <mergeCell ref="S39:U39"/>
    <mergeCell ref="B38:C38"/>
    <mergeCell ref="E38:F38"/>
    <mergeCell ref="G38:L38"/>
    <mergeCell ref="S38:U38"/>
    <mergeCell ref="O38:R38"/>
    <mergeCell ref="B37:C37"/>
    <mergeCell ref="E37:F37"/>
    <mergeCell ref="G37:L37"/>
    <mergeCell ref="S37:U37"/>
    <mergeCell ref="B35:C35"/>
    <mergeCell ref="B36:C36"/>
    <mergeCell ref="E36:F36"/>
    <mergeCell ref="G36:L36"/>
    <mergeCell ref="G34:L34"/>
    <mergeCell ref="B34:C34"/>
    <mergeCell ref="S34:U34"/>
    <mergeCell ref="S36:U36"/>
    <mergeCell ref="O37:R37"/>
    <mergeCell ref="O34:R34"/>
    <mergeCell ref="O36:R36"/>
    <mergeCell ref="F35:V35"/>
    <mergeCell ref="B32:C32"/>
    <mergeCell ref="B33:C33"/>
    <mergeCell ref="S33:U33"/>
    <mergeCell ref="B30:C30"/>
    <mergeCell ref="S30:U30"/>
    <mergeCell ref="B31:C31"/>
    <mergeCell ref="S31:U31"/>
    <mergeCell ref="G31:L31"/>
    <mergeCell ref="B29:C29"/>
    <mergeCell ref="G29:L29"/>
    <mergeCell ref="S29:U29"/>
    <mergeCell ref="G30:L30"/>
    <mergeCell ref="O33:R33"/>
    <mergeCell ref="O31:R31"/>
    <mergeCell ref="O30:R30"/>
    <mergeCell ref="F32:V32"/>
    <mergeCell ref="G33:L33"/>
    <mergeCell ref="B28:C28"/>
    <mergeCell ref="G28:L28"/>
    <mergeCell ref="S28:U28"/>
    <mergeCell ref="B27:C27"/>
    <mergeCell ref="E27:F27"/>
    <mergeCell ref="B26:C26"/>
    <mergeCell ref="E26:F26"/>
    <mergeCell ref="G26:L26"/>
    <mergeCell ref="S26:U26"/>
    <mergeCell ref="G27:V27"/>
    <mergeCell ref="B25:C25"/>
    <mergeCell ref="E25:F25"/>
    <mergeCell ref="G25:L25"/>
    <mergeCell ref="S25:U25"/>
    <mergeCell ref="B24:C24"/>
    <mergeCell ref="E24:F24"/>
    <mergeCell ref="G24:L24"/>
    <mergeCell ref="S24:U24"/>
    <mergeCell ref="B23:C23"/>
    <mergeCell ref="E23:F23"/>
    <mergeCell ref="G23:L23"/>
    <mergeCell ref="S23:U23"/>
    <mergeCell ref="B22:C22"/>
    <mergeCell ref="E22:F22"/>
    <mergeCell ref="B20:C20"/>
    <mergeCell ref="E20:F20"/>
    <mergeCell ref="G20:L20"/>
    <mergeCell ref="S20:U20"/>
    <mergeCell ref="B19:C19"/>
    <mergeCell ref="E19:F19"/>
    <mergeCell ref="G19:L19"/>
    <mergeCell ref="S19:U19"/>
    <mergeCell ref="G21:L21"/>
    <mergeCell ref="G22:V22"/>
    <mergeCell ref="B18:C18"/>
    <mergeCell ref="E18:F18"/>
    <mergeCell ref="G18:L18"/>
    <mergeCell ref="S18:U18"/>
    <mergeCell ref="B17:C17"/>
    <mergeCell ref="E17:F17"/>
    <mergeCell ref="G17:L17"/>
    <mergeCell ref="S17:U17"/>
    <mergeCell ref="B16:C16"/>
    <mergeCell ref="E16:F16"/>
    <mergeCell ref="G16:L16"/>
    <mergeCell ref="S16:U16"/>
    <mergeCell ref="O16:R16"/>
    <mergeCell ref="B15:C15"/>
    <mergeCell ref="E15:F15"/>
    <mergeCell ref="G15:L15"/>
    <mergeCell ref="S15:U15"/>
    <mergeCell ref="B1:V1"/>
    <mergeCell ref="B2:V2"/>
    <mergeCell ref="B4:V4"/>
    <mergeCell ref="B5:V5"/>
    <mergeCell ref="B7:V7"/>
    <mergeCell ref="D10:L10"/>
    <mergeCell ref="M10:V10"/>
    <mergeCell ref="B13:C13"/>
    <mergeCell ref="E13:F13"/>
    <mergeCell ref="B11:C11"/>
    <mergeCell ref="D11:L11"/>
    <mergeCell ref="M11:V11"/>
    <mergeCell ref="B12:C12"/>
    <mergeCell ref="E12:F12"/>
    <mergeCell ref="G12:L12"/>
    <mergeCell ref="O12:R12"/>
    <mergeCell ref="S12:U12"/>
    <mergeCell ref="G13:V13"/>
    <mergeCell ref="G14:L14"/>
    <mergeCell ref="S14:U14"/>
  </mergeCells>
  <printOptions horizontalCentered="1"/>
  <pageMargins left="0.35433070866141736" right="0.35433070866141736" top="0.59055118110236227" bottom="0.59055118110236227" header="0.31496062992125984" footer="0.51181102362204722"/>
  <pageSetup scale="72" orientation="landscape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E-7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2014-03-04T16:28:53Z</cp:lastPrinted>
  <dcterms:created xsi:type="dcterms:W3CDTF">2012-05-02T19:12:09Z</dcterms:created>
  <dcterms:modified xsi:type="dcterms:W3CDTF">2014-03-12T01:07:54Z</dcterms:modified>
</cp:coreProperties>
</file>